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Sheet3" sheetId="3" r:id="rId2"/>
  </sheets>
  <externalReferences>
    <externalReference r:id="rId3"/>
  </externalReferences>
  <definedNames>
    <definedName name="_xlnm._FilterDatabase" localSheetId="1" hidden="1">Sheet3!$A$4:$M$60</definedName>
    <definedName name="A">[1]Sheet1!$A$3:$A$13</definedName>
    <definedName name="BREAKDOWN">Sheet1!$A$3:$A$13</definedName>
    <definedName name="_xlnm.Print_Area" localSheetId="1">Sheet3!$A$1:$L$60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23" i="3"/>
  <c r="F16"/>
  <c r="F40"/>
  <c r="F47"/>
  <c r="F58"/>
  <c r="F22"/>
  <c r="F30"/>
  <c r="F21"/>
  <c r="F12"/>
  <c r="F39"/>
  <c r="F10"/>
  <c r="F18"/>
  <c r="F28"/>
  <c r="F6"/>
  <c r="F33"/>
  <c r="F52"/>
  <c r="F56"/>
  <c r="F15"/>
  <c r="F8"/>
  <c r="F34"/>
  <c r="F9"/>
  <c r="F60"/>
  <c r="F45"/>
  <c r="F29"/>
  <c r="F25"/>
  <c r="F32"/>
  <c r="F57"/>
  <c r="F20"/>
  <c r="F24"/>
  <c r="F35"/>
  <c r="F27"/>
  <c r="F41"/>
  <c r="F46"/>
  <c r="F42"/>
  <c r="F44"/>
  <c r="F55"/>
  <c r="F59"/>
  <c r="F54"/>
  <c r="F5"/>
  <c r="F38"/>
  <c r="F36"/>
  <c r="F51"/>
  <c r="F43"/>
  <c r="F13"/>
  <c r="F11"/>
  <c r="F31"/>
  <c r="F49"/>
  <c r="F17"/>
  <c r="F37"/>
  <c r="F14"/>
  <c r="F50"/>
  <c r="F26"/>
  <c r="F53"/>
  <c r="F19"/>
  <c r="F48"/>
  <c r="F7"/>
</calcChain>
</file>

<file path=xl/sharedStrings.xml><?xml version="1.0" encoding="utf-8"?>
<sst xmlns="http://schemas.openxmlformats.org/spreadsheetml/2006/main" count="383" uniqueCount="119">
  <si>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</si>
  <si>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</si>
  <si>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</si>
  <si>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</si>
  <si>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</si>
  <si>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</si>
  <si>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</si>
  <si>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</si>
  <si>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</si>
  <si>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</si>
  <si>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</si>
  <si>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</si>
  <si>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</si>
  <si>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</si>
  <si>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</si>
  <si>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</si>
  <si>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</si>
  <si>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</si>
  <si>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</si>
  <si>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</si>
  <si>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</si>
  <si>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</si>
  <si>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</si>
  <si>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</si>
  <si>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</si>
  <si>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YVR</t>
  </si>
  <si>
    <t>SRD</t>
  </si>
  <si>
    <t>NNG</t>
  </si>
  <si>
    <t>KWN</t>
  </si>
  <si>
    <t>JLM</t>
  </si>
  <si>
    <t>PHG</t>
  </si>
  <si>
    <t>KRN</t>
  </si>
  <si>
    <t>DGN</t>
  </si>
  <si>
    <t>DRG</t>
  </si>
  <si>
    <t>CCK</t>
  </si>
  <si>
    <t>LNR</t>
  </si>
  <si>
    <t>PNR</t>
  </si>
  <si>
    <t>PREVENTIVE MAINTENANCE</t>
  </si>
  <si>
    <t>FAULT IN LT ACB</t>
  </si>
  <si>
    <t>TO ATTEND FAULT IN THE LINE</t>
  </si>
  <si>
    <t>HVDS CABLE FAULTY SAME REPAIRED</t>
  </si>
  <si>
    <t>HVDS LEAD FAULTY SAME REPAIRED</t>
  </si>
  <si>
    <t>LT JUMPER FOUND LOOSE SAME ATTENDED</t>
  </si>
  <si>
    <t>LTAB CONDUCTOR REPAIRED</t>
  </si>
  <si>
    <t>LTAB CONDUCTOR DAMAGED</t>
  </si>
  <si>
    <t>EXTERNAL ELEMENT FOUND ON LINE SAME REMOVED</t>
  </si>
  <si>
    <t>WIRE DAMAGED DUE TO FLASH ON POLE</t>
  </si>
  <si>
    <t>DAMAGED WIRE REPAIRED</t>
  </si>
  <si>
    <t>PREVENTIVE MAINTENANCE CARRIED OUT</t>
  </si>
  <si>
    <t>LT SOCKET DAMAGED SAME REPLACED</t>
  </si>
  <si>
    <t>HTAB CONDUCTOR REPAIRED</t>
  </si>
  <si>
    <t>BLOCK D-MEET NAGAR</t>
  </si>
  <si>
    <t>BLOCK T-AHATA KEDARA</t>
  </si>
  <si>
    <t>BLOCK D-PREET VIHAR</t>
  </si>
  <si>
    <t>BLOCK C-NEW SILAMPURI PHASE IV</t>
  </si>
  <si>
    <t>BLOCK A-ANUP VIHAR</t>
  </si>
  <si>
    <t>SABOLI VILLAGE-MANDOLI</t>
  </si>
  <si>
    <t>22.03.2018</t>
  </si>
  <si>
    <t>MVR</t>
  </si>
  <si>
    <t>FIRE IN LTAB</t>
  </si>
  <si>
    <t>SERVICE LINE DAMAGED DUE TO FLASH ON POLE</t>
  </si>
  <si>
    <t>SERVICE LINE REPAIRED</t>
  </si>
  <si>
    <t>HVDS DP FUSE BLOWN</t>
  </si>
  <si>
    <t>HVDS DP FUSE REPLACED</t>
  </si>
  <si>
    <t>DISTRIBUTION BOX FAULTY</t>
  </si>
  <si>
    <t>DISTRIBUTION BOX REPAIRED</t>
  </si>
  <si>
    <t>HT SOCKET BURNT SAME REPLACED</t>
  </si>
  <si>
    <t>LT ACB REPLACED</t>
  </si>
  <si>
    <t>LT AB REPAIRED</t>
  </si>
  <si>
    <t>HTAB CONDUCTOR DAMAGED</t>
  </si>
  <si>
    <t>CHRISTAN COLONY-KHABAS PURA</t>
  </si>
  <si>
    <t>BLOCK 15-OLD RAJENDRA NAGAR</t>
  </si>
  <si>
    <t xml:space="preserve">BLOCK A-KANTI NAGAR NORTH </t>
  </si>
  <si>
    <t>BLOCK R-SHIV VIHAR</t>
  </si>
  <si>
    <t>KATRA NAWAB-CHANDNI CHOWK</t>
  </si>
  <si>
    <t>SEWA DHAM-MANDOLI</t>
  </si>
  <si>
    <t>BLOCK WA&amp;O-SHAKARPUR KHAS</t>
  </si>
  <si>
    <t>SUNDER PARK-SHAHDARA</t>
  </si>
  <si>
    <t>NAYAGAON-NEW KATWARA</t>
  </si>
  <si>
    <t>BLOCK P-BRAHM PURI</t>
  </si>
  <si>
    <t>BLOCK D-SHASTRI PARK</t>
  </si>
  <si>
    <t>BLOCK F-NEW SILAMPURI PHASE II</t>
  </si>
  <si>
    <t>BLOCK C-HARSH VIHAR</t>
  </si>
  <si>
    <t>LAKSHMI NAGAR BLOCK L</t>
  </si>
  <si>
    <t>BLOCK-F DWARKAPURI</t>
  </si>
  <si>
    <t>JHILMIL INDUSTRIAL AREA-JHILMIL COLONY</t>
  </si>
  <si>
    <t>BLOCK D-AJIT NAGAR</t>
  </si>
  <si>
    <t>BLOCK A-NORTH CHHAJUPUR</t>
  </si>
  <si>
    <t>CHUNA MANDI-PAHAR GANJ</t>
  </si>
  <si>
    <t>JAFFRABAD-MAUJ PUR</t>
  </si>
  <si>
    <t>BLOCK N-BRAHM PURI</t>
  </si>
  <si>
    <t>BLOCK F-PUNJABI BASTI</t>
  </si>
  <si>
    <t>BLOCK 28-WEST PATEL NAGAR</t>
  </si>
  <si>
    <t>VISHWAS NAGAR BLOCK-B</t>
  </si>
  <si>
    <t>BLOCK C-AMAR COLONY</t>
  </si>
  <si>
    <t>BLOCK-E-JHILMIL COLONY</t>
  </si>
  <si>
    <t>EVERGREEN PUBLICATION-KALA MAHAL</t>
  </si>
  <si>
    <t>RAJASTHAN COLONY-FARIDPURI</t>
  </si>
  <si>
    <t>BLOCK B-GARI MANDU</t>
  </si>
  <si>
    <t>GALI NO-14, SHIV VIHR PHASE-6</t>
  </si>
  <si>
    <t>BLOCK B-NATHU PURA</t>
  </si>
  <si>
    <t>BLOCK M-PATPAR GANJ INDUSTRIAL AREA</t>
  </si>
  <si>
    <t>NEW USMANPUR-NEW KATWARA</t>
  </si>
  <si>
    <t>BLOCK A-SADAT PUR</t>
  </si>
  <si>
    <t>PRATAP KHAND-JHILMIL COLONY</t>
  </si>
  <si>
    <t>BLOCK C1-NAND NAGARI</t>
  </si>
  <si>
    <t>BLOCK M-BRAHM PURI</t>
  </si>
  <si>
    <t>GALI NO-2 PKT-5 SONIA VIHAR</t>
  </si>
  <si>
    <t>GALI NO-12, JAGDAMBHA COLONY</t>
  </si>
  <si>
    <t>THAKKAR BAPA NAGAR-DEV NAGAR</t>
  </si>
  <si>
    <t>BLOCK C-KRISHNA NAGAR</t>
  </si>
  <si>
    <t>FAJALPUR-MANDAWALI</t>
  </si>
  <si>
    <t>BLOCK J-PANDAV NAGAR</t>
  </si>
  <si>
    <t>RAGHUBARPURA NO 2-SEELAMPUR</t>
  </si>
  <si>
    <t>BLOCK 12-KALYAN PURI</t>
  </si>
  <si>
    <t>ENGINEERING ESTATE-MOTHER DAIRY</t>
  </si>
  <si>
    <t>BLOCK C-6 YAMUNA VIHAR</t>
  </si>
  <si>
    <t>BLOCK A-HARSH VIHAR</t>
  </si>
  <si>
    <t>OUTAGE REPORT FOR:06:00HRS. OF 22.03.2018 TO 06:00 HRS OF 23.03.2018</t>
  </si>
</sst>
</file>

<file path=xl/styles.xml><?xml version="1.0" encoding="utf-8"?>
<styleSheet xmlns="http://schemas.openxmlformats.org/spreadsheetml/2006/main">
  <numFmts count="1">
    <numFmt numFmtId="164" formatCode="h:mm;@"/>
  </numFmts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0"/>
  <sheetViews>
    <sheetView tabSelected="1" view="pageBreakPreview" topLeftCell="A40" zoomScale="60" zoomScaleNormal="91" workbookViewId="0">
      <selection sqref="A1:L1"/>
    </sheetView>
  </sheetViews>
  <sheetFormatPr defaultRowHeight="15"/>
  <cols>
    <col min="1" max="1" width="8.85546875" style="2" customWidth="1"/>
    <col min="2" max="2" width="14.85546875" style="2" customWidth="1"/>
    <col min="3" max="3" width="13.7109375" style="2" customWidth="1"/>
    <col min="4" max="5" width="13.42578125" style="2" customWidth="1"/>
    <col min="6" max="6" width="11.28515625" style="2" customWidth="1"/>
    <col min="7" max="7" width="27.85546875" style="2" customWidth="1"/>
    <col min="8" max="8" width="30.85546875" style="2" customWidth="1"/>
    <col min="9" max="9" width="32.7109375" style="2" customWidth="1"/>
    <col min="10" max="10" width="34.5703125" style="2" customWidth="1"/>
    <col min="11" max="11" width="12.28515625" style="2" customWidth="1"/>
    <col min="12" max="12" width="27.5703125" style="2" customWidth="1"/>
    <col min="13" max="13" width="12.85546875" style="2" customWidth="1"/>
    <col min="14" max="16384" width="9.140625" style="2"/>
  </cols>
  <sheetData>
    <row r="1" spans="1:13" ht="30.75" customHeight="1">
      <c r="A1" s="11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3" ht="44.25" customHeight="1">
      <c r="A2" s="13" t="s">
        <v>118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3" ht="42" customHeight="1">
      <c r="A3" s="12" t="s">
        <v>0</v>
      </c>
      <c r="B3" s="12" t="s">
        <v>1</v>
      </c>
      <c r="C3" s="12" t="s">
        <v>2</v>
      </c>
      <c r="D3" s="12" t="s">
        <v>21</v>
      </c>
      <c r="E3" s="12" t="s">
        <v>22</v>
      </c>
      <c r="F3" s="12" t="s">
        <v>3</v>
      </c>
      <c r="G3" s="12" t="s">
        <v>4</v>
      </c>
      <c r="H3" s="12"/>
      <c r="I3" s="12" t="s">
        <v>5</v>
      </c>
      <c r="J3" s="12" t="s">
        <v>9</v>
      </c>
      <c r="K3" s="12" t="s">
        <v>6</v>
      </c>
      <c r="L3" s="12" t="s">
        <v>7</v>
      </c>
    </row>
    <row r="4" spans="1:13" ht="25.5" customHeight="1">
      <c r="A4" s="12"/>
      <c r="B4" s="12"/>
      <c r="C4" s="12"/>
      <c r="D4" s="12"/>
      <c r="E4" s="12"/>
      <c r="F4" s="12"/>
      <c r="G4" s="9" t="s">
        <v>24</v>
      </c>
      <c r="H4" s="9" t="s">
        <v>8</v>
      </c>
      <c r="I4" s="12"/>
      <c r="J4" s="12"/>
      <c r="K4" s="12"/>
      <c r="L4" s="12"/>
    </row>
    <row r="5" spans="1:13" ht="40.5" customHeight="1">
      <c r="A5" s="6">
        <v>1</v>
      </c>
      <c r="B5" s="4" t="s">
        <v>57</v>
      </c>
      <c r="C5" s="10" t="s">
        <v>34</v>
      </c>
      <c r="D5" s="8">
        <v>43181.430555555555</v>
      </c>
      <c r="E5" s="8">
        <v>43181.594166666669</v>
      </c>
      <c r="F5" s="4">
        <f t="shared" ref="F5:F36" si="0">E5-D5</f>
        <v>0.16361111111473292</v>
      </c>
      <c r="G5" s="5" t="s">
        <v>17</v>
      </c>
      <c r="H5" s="5" t="s">
        <v>37</v>
      </c>
      <c r="I5" s="5" t="s">
        <v>48</v>
      </c>
      <c r="J5" s="5" t="s">
        <v>74</v>
      </c>
      <c r="K5" s="7">
        <v>1509</v>
      </c>
      <c r="L5" s="5" t="s">
        <v>48</v>
      </c>
    </row>
    <row r="6" spans="1:13" s="3" customFormat="1" ht="40.5" customHeight="1">
      <c r="A6" s="6">
        <v>2</v>
      </c>
      <c r="B6" s="4" t="s">
        <v>57</v>
      </c>
      <c r="C6" s="10" t="s">
        <v>32</v>
      </c>
      <c r="D6" s="8">
        <v>43181.461805555555</v>
      </c>
      <c r="E6" s="8">
        <v>43181.570833333331</v>
      </c>
      <c r="F6" s="4">
        <f t="shared" si="0"/>
        <v>0.10902777777664596</v>
      </c>
      <c r="G6" s="5" t="s">
        <v>17</v>
      </c>
      <c r="H6" s="5" t="s">
        <v>37</v>
      </c>
      <c r="I6" s="5" t="s">
        <v>48</v>
      </c>
      <c r="J6" s="5" t="s">
        <v>84</v>
      </c>
      <c r="K6" s="7">
        <v>173</v>
      </c>
      <c r="L6" s="5" t="s">
        <v>48</v>
      </c>
      <c r="M6" s="2"/>
    </row>
    <row r="7" spans="1:13" s="3" customFormat="1" ht="40.5" customHeight="1">
      <c r="A7" s="6">
        <v>3</v>
      </c>
      <c r="B7" s="4" t="s">
        <v>57</v>
      </c>
      <c r="C7" s="10" t="s">
        <v>32</v>
      </c>
      <c r="D7" s="8">
        <v>43181.481770833336</v>
      </c>
      <c r="E7" s="8">
        <v>43181.560416666667</v>
      </c>
      <c r="F7" s="4">
        <f t="shared" si="0"/>
        <v>7.8645833331393078E-2</v>
      </c>
      <c r="G7" s="5" t="s">
        <v>20</v>
      </c>
      <c r="H7" s="5" t="s">
        <v>46</v>
      </c>
      <c r="I7" s="5" t="s">
        <v>47</v>
      </c>
      <c r="J7" s="5" t="s">
        <v>95</v>
      </c>
      <c r="K7" s="7">
        <v>21</v>
      </c>
      <c r="L7" s="5"/>
      <c r="M7" s="2"/>
    </row>
    <row r="8" spans="1:13" ht="40.5" customHeight="1">
      <c r="A8" s="6">
        <v>4</v>
      </c>
      <c r="B8" s="4" t="s">
        <v>57</v>
      </c>
      <c r="C8" s="10" t="s">
        <v>33</v>
      </c>
      <c r="D8" s="8">
        <v>43181.375</v>
      </c>
      <c r="E8" s="8">
        <v>43181.437511574077</v>
      </c>
      <c r="F8" s="4">
        <f t="shared" si="0"/>
        <v>6.2511574076779652E-2</v>
      </c>
      <c r="G8" s="5" t="s">
        <v>17</v>
      </c>
      <c r="H8" s="5" t="s">
        <v>37</v>
      </c>
      <c r="I8" s="5" t="s">
        <v>48</v>
      </c>
      <c r="J8" s="5" t="s">
        <v>70</v>
      </c>
      <c r="K8" s="7">
        <v>280</v>
      </c>
      <c r="L8" s="5"/>
    </row>
    <row r="9" spans="1:13" ht="40.5" customHeight="1">
      <c r="A9" s="6">
        <v>5</v>
      </c>
      <c r="B9" s="4" t="s">
        <v>57</v>
      </c>
      <c r="C9" s="10" t="s">
        <v>33</v>
      </c>
      <c r="D9" s="8">
        <v>43181.489583333336</v>
      </c>
      <c r="E9" s="8">
        <v>43181.586805555555</v>
      </c>
      <c r="F9" s="4">
        <f t="shared" si="0"/>
        <v>9.7222222218988463E-2</v>
      </c>
      <c r="G9" s="5" t="s">
        <v>17</v>
      </c>
      <c r="H9" s="5" t="s">
        <v>37</v>
      </c>
      <c r="I9" s="5" t="s">
        <v>48</v>
      </c>
      <c r="J9" s="5" t="s">
        <v>96</v>
      </c>
      <c r="K9" s="7">
        <v>401</v>
      </c>
      <c r="L9" s="5" t="s">
        <v>48</v>
      </c>
    </row>
    <row r="10" spans="1:13" ht="40.5" customHeight="1">
      <c r="A10" s="6">
        <v>6</v>
      </c>
      <c r="B10" s="4" t="s">
        <v>57</v>
      </c>
      <c r="C10" s="10" t="s">
        <v>29</v>
      </c>
      <c r="D10" s="8">
        <v>43181.454861111109</v>
      </c>
      <c r="E10" s="8">
        <v>43181.572916666664</v>
      </c>
      <c r="F10" s="4">
        <f t="shared" si="0"/>
        <v>0.11805555555474712</v>
      </c>
      <c r="G10" s="5" t="s">
        <v>17</v>
      </c>
      <c r="H10" s="5" t="s">
        <v>37</v>
      </c>
      <c r="I10" s="5" t="s">
        <v>48</v>
      </c>
      <c r="J10" s="5" t="s">
        <v>77</v>
      </c>
      <c r="K10" s="7">
        <v>146</v>
      </c>
      <c r="L10" s="5" t="s">
        <v>48</v>
      </c>
    </row>
    <row r="11" spans="1:13" ht="40.5" customHeight="1">
      <c r="A11" s="6">
        <v>7</v>
      </c>
      <c r="B11" s="4" t="s">
        <v>57</v>
      </c>
      <c r="C11" s="10" t="s">
        <v>29</v>
      </c>
      <c r="D11" s="8">
        <v>43181.463888888888</v>
      </c>
      <c r="E11" s="8">
        <v>43181.737349537034</v>
      </c>
      <c r="F11" s="4">
        <f t="shared" si="0"/>
        <v>0.27346064814628335</v>
      </c>
      <c r="G11" s="5" t="s">
        <v>17</v>
      </c>
      <c r="H11" s="5" t="s">
        <v>37</v>
      </c>
      <c r="I11" s="5" t="s">
        <v>48</v>
      </c>
      <c r="J11" s="5" t="s">
        <v>85</v>
      </c>
      <c r="K11" s="7">
        <v>946</v>
      </c>
      <c r="L11" s="5" t="s">
        <v>48</v>
      </c>
    </row>
    <row r="12" spans="1:13" ht="40.5" customHeight="1">
      <c r="A12" s="6">
        <v>8</v>
      </c>
      <c r="B12" s="4" t="s">
        <v>57</v>
      </c>
      <c r="C12" s="10" t="s">
        <v>29</v>
      </c>
      <c r="D12" s="8">
        <v>43181.475694444445</v>
      </c>
      <c r="E12" s="8">
        <v>43181.599999999999</v>
      </c>
      <c r="F12" s="4">
        <f t="shared" si="0"/>
        <v>0.12430555555329192</v>
      </c>
      <c r="G12" s="5" t="s">
        <v>17</v>
      </c>
      <c r="H12" s="5" t="s">
        <v>37</v>
      </c>
      <c r="I12" s="5" t="s">
        <v>48</v>
      </c>
      <c r="J12" s="5" t="s">
        <v>93</v>
      </c>
      <c r="K12" s="7">
        <v>182</v>
      </c>
      <c r="L12" s="5" t="s">
        <v>48</v>
      </c>
    </row>
    <row r="13" spans="1:13" ht="40.5" customHeight="1">
      <c r="A13" s="6">
        <v>9</v>
      </c>
      <c r="B13" s="4" t="s">
        <v>57</v>
      </c>
      <c r="C13" s="10" t="s">
        <v>29</v>
      </c>
      <c r="D13" s="8">
        <v>43181.530555555553</v>
      </c>
      <c r="E13" s="8">
        <v>43181.604166666664</v>
      </c>
      <c r="F13" s="4">
        <f t="shared" si="0"/>
        <v>7.3611111110949423E-2</v>
      </c>
      <c r="G13" s="5" t="s">
        <v>17</v>
      </c>
      <c r="H13" s="5" t="s">
        <v>37</v>
      </c>
      <c r="I13" s="5" t="s">
        <v>48</v>
      </c>
      <c r="J13" s="5" t="s">
        <v>104</v>
      </c>
      <c r="K13" s="7">
        <v>633</v>
      </c>
      <c r="L13" s="5"/>
    </row>
    <row r="14" spans="1:13" ht="40.5" customHeight="1">
      <c r="A14" s="6">
        <v>10</v>
      </c>
      <c r="B14" s="4" t="s">
        <v>57</v>
      </c>
      <c r="C14" s="10" t="s">
        <v>31</v>
      </c>
      <c r="D14" s="8">
        <v>43181.423611111109</v>
      </c>
      <c r="E14" s="8">
        <v>43181.553912037038</v>
      </c>
      <c r="F14" s="4">
        <f t="shared" si="0"/>
        <v>0.130300925928168</v>
      </c>
      <c r="G14" s="5" t="s">
        <v>17</v>
      </c>
      <c r="H14" s="5" t="s">
        <v>37</v>
      </c>
      <c r="I14" s="5" t="s">
        <v>48</v>
      </c>
      <c r="J14" s="5" t="s">
        <v>72</v>
      </c>
      <c r="K14" s="7">
        <v>1656</v>
      </c>
      <c r="L14" s="5" t="s">
        <v>48</v>
      </c>
    </row>
    <row r="15" spans="1:13" ht="40.5" customHeight="1">
      <c r="A15" s="6">
        <v>11</v>
      </c>
      <c r="B15" s="4" t="s">
        <v>57</v>
      </c>
      <c r="C15" s="10" t="s">
        <v>31</v>
      </c>
      <c r="D15" s="8">
        <v>43181.464583333334</v>
      </c>
      <c r="E15" s="8">
        <v>43181.611111111109</v>
      </c>
      <c r="F15" s="4">
        <f t="shared" si="0"/>
        <v>0.14652777777519077</v>
      </c>
      <c r="G15" s="5" t="s">
        <v>17</v>
      </c>
      <c r="H15" s="5" t="s">
        <v>37</v>
      </c>
      <c r="I15" s="5" t="s">
        <v>48</v>
      </c>
      <c r="J15" s="5" t="s">
        <v>86</v>
      </c>
      <c r="K15" s="7">
        <v>1026</v>
      </c>
      <c r="L15" s="5" t="s">
        <v>48</v>
      </c>
    </row>
    <row r="16" spans="1:13" ht="40.5" customHeight="1">
      <c r="A16" s="6">
        <v>12</v>
      </c>
      <c r="B16" s="4" t="s">
        <v>57</v>
      </c>
      <c r="C16" s="10" t="s">
        <v>31</v>
      </c>
      <c r="D16" s="8">
        <v>43181.599999999999</v>
      </c>
      <c r="E16" s="8">
        <v>43181.670601851853</v>
      </c>
      <c r="F16" s="4">
        <f t="shared" si="0"/>
        <v>7.0601851854007691E-2</v>
      </c>
      <c r="G16" s="5" t="s">
        <v>17</v>
      </c>
      <c r="H16" s="5" t="s">
        <v>37</v>
      </c>
      <c r="I16" s="5" t="s">
        <v>48</v>
      </c>
      <c r="J16" s="5" t="s">
        <v>110</v>
      </c>
      <c r="K16" s="7">
        <v>302</v>
      </c>
      <c r="L16" s="5"/>
    </row>
    <row r="17" spans="1:12" ht="40.5" customHeight="1">
      <c r="A17" s="6">
        <v>13</v>
      </c>
      <c r="B17" s="4" t="s">
        <v>57</v>
      </c>
      <c r="C17" s="10" t="s">
        <v>31</v>
      </c>
      <c r="D17" s="8">
        <v>43181.618055555555</v>
      </c>
      <c r="E17" s="8">
        <v>43181.698703703703</v>
      </c>
      <c r="F17" s="4">
        <f t="shared" si="0"/>
        <v>8.0648148148611654E-2</v>
      </c>
      <c r="G17" s="5" t="s">
        <v>13</v>
      </c>
      <c r="H17" s="5" t="s">
        <v>69</v>
      </c>
      <c r="I17" s="5" t="s">
        <v>50</v>
      </c>
      <c r="J17" s="5" t="s">
        <v>113</v>
      </c>
      <c r="K17" s="7">
        <v>1424</v>
      </c>
      <c r="L17" s="5"/>
    </row>
    <row r="18" spans="1:12" ht="40.5" customHeight="1">
      <c r="A18" s="6">
        <v>14</v>
      </c>
      <c r="B18" s="4" t="s">
        <v>57</v>
      </c>
      <c r="C18" s="10" t="s">
        <v>28</v>
      </c>
      <c r="D18" s="8">
        <v>43181.427083333336</v>
      </c>
      <c r="E18" s="8">
        <v>43181.681597222225</v>
      </c>
      <c r="F18" s="4">
        <f t="shared" si="0"/>
        <v>0.25451388888905058</v>
      </c>
      <c r="G18" s="5" t="s">
        <v>17</v>
      </c>
      <c r="H18" s="5" t="s">
        <v>37</v>
      </c>
      <c r="I18" s="5" t="s">
        <v>48</v>
      </c>
      <c r="J18" s="5" t="s">
        <v>73</v>
      </c>
      <c r="K18" s="7">
        <v>173</v>
      </c>
      <c r="L18" s="5" t="s">
        <v>48</v>
      </c>
    </row>
    <row r="19" spans="1:12" ht="40.5" customHeight="1">
      <c r="A19" s="6">
        <v>15</v>
      </c>
      <c r="B19" s="4" t="s">
        <v>57</v>
      </c>
      <c r="C19" s="10" t="s">
        <v>28</v>
      </c>
      <c r="D19" s="8">
        <v>43181.496527777781</v>
      </c>
      <c r="E19" s="8">
        <v>43181.575567129628</v>
      </c>
      <c r="F19" s="4">
        <f t="shared" si="0"/>
        <v>7.903935184731381E-2</v>
      </c>
      <c r="G19" s="5" t="s">
        <v>14</v>
      </c>
      <c r="H19" s="5" t="s">
        <v>39</v>
      </c>
      <c r="I19" s="5" t="s">
        <v>41</v>
      </c>
      <c r="J19" s="5" t="s">
        <v>99</v>
      </c>
      <c r="K19" s="7">
        <v>466</v>
      </c>
      <c r="L19" s="5"/>
    </row>
    <row r="20" spans="1:12" ht="40.5" customHeight="1">
      <c r="A20" s="6">
        <v>16</v>
      </c>
      <c r="B20" s="4" t="s">
        <v>57</v>
      </c>
      <c r="C20" s="10" t="s">
        <v>28</v>
      </c>
      <c r="D20" s="8">
        <v>43181.524050925924</v>
      </c>
      <c r="E20" s="8">
        <v>43181.590636574074</v>
      </c>
      <c r="F20" s="4">
        <f t="shared" si="0"/>
        <v>6.6585648150066845E-2</v>
      </c>
      <c r="G20" s="5" t="s">
        <v>13</v>
      </c>
      <c r="H20" s="5" t="s">
        <v>59</v>
      </c>
      <c r="I20" s="5" t="s">
        <v>68</v>
      </c>
      <c r="J20" s="5" t="s">
        <v>103</v>
      </c>
      <c r="K20" s="7">
        <v>1050</v>
      </c>
      <c r="L20" s="5"/>
    </row>
    <row r="21" spans="1:12" ht="40.5" customHeight="1">
      <c r="A21" s="6">
        <v>17</v>
      </c>
      <c r="B21" s="4" t="s">
        <v>57</v>
      </c>
      <c r="C21" s="10" t="s">
        <v>28</v>
      </c>
      <c r="D21" s="8">
        <v>43181.543749999997</v>
      </c>
      <c r="E21" s="8">
        <v>43181.621527777781</v>
      </c>
      <c r="F21" s="4">
        <f t="shared" si="0"/>
        <v>7.777777778392192E-2</v>
      </c>
      <c r="G21" s="5" t="s">
        <v>14</v>
      </c>
      <c r="H21" s="5" t="s">
        <v>39</v>
      </c>
      <c r="I21" s="5" t="s">
        <v>40</v>
      </c>
      <c r="J21" s="5" t="s">
        <v>107</v>
      </c>
      <c r="K21" s="7">
        <v>3410</v>
      </c>
      <c r="L21" s="5"/>
    </row>
    <row r="22" spans="1:12" ht="40.5" customHeight="1">
      <c r="A22" s="6">
        <v>18</v>
      </c>
      <c r="B22" s="4" t="s">
        <v>57</v>
      </c>
      <c r="C22" s="10" t="s">
        <v>28</v>
      </c>
      <c r="D22" s="8">
        <v>43181.571469907409</v>
      </c>
      <c r="E22" s="8">
        <v>43181.627083333333</v>
      </c>
      <c r="F22" s="4">
        <f t="shared" si="0"/>
        <v>5.5613425924093463E-2</v>
      </c>
      <c r="G22" s="5" t="s">
        <v>14</v>
      </c>
      <c r="H22" s="5" t="s">
        <v>39</v>
      </c>
      <c r="I22" s="5" t="s">
        <v>63</v>
      </c>
      <c r="J22" s="5" t="s">
        <v>108</v>
      </c>
      <c r="K22" s="7">
        <v>1672</v>
      </c>
      <c r="L22" s="5"/>
    </row>
    <row r="23" spans="1:12" ht="40.5" customHeight="1">
      <c r="A23" s="6">
        <v>19</v>
      </c>
      <c r="B23" s="4" t="s">
        <v>57</v>
      </c>
      <c r="C23" s="10" t="s">
        <v>35</v>
      </c>
      <c r="D23" s="8">
        <v>43181.445833333331</v>
      </c>
      <c r="E23" s="8">
        <v>43181.668865740743</v>
      </c>
      <c r="F23" s="4">
        <f t="shared" si="0"/>
        <v>0.22303240741166519</v>
      </c>
      <c r="G23" s="5" t="s">
        <v>17</v>
      </c>
      <c r="H23" s="5" t="s">
        <v>37</v>
      </c>
      <c r="I23" s="5" t="s">
        <v>48</v>
      </c>
      <c r="J23" s="5" t="s">
        <v>76</v>
      </c>
      <c r="K23" s="7">
        <v>86</v>
      </c>
      <c r="L23" s="5" t="s">
        <v>48</v>
      </c>
    </row>
    <row r="24" spans="1:12" ht="40.5" customHeight="1">
      <c r="A24" s="6">
        <v>20</v>
      </c>
      <c r="B24" s="4" t="s">
        <v>57</v>
      </c>
      <c r="C24" s="10" t="s">
        <v>35</v>
      </c>
      <c r="D24" s="8">
        <v>43181.461111111108</v>
      </c>
      <c r="E24" s="8">
        <v>43181.655462962961</v>
      </c>
      <c r="F24" s="4">
        <f t="shared" si="0"/>
        <v>0.19435185185284354</v>
      </c>
      <c r="G24" s="5" t="s">
        <v>17</v>
      </c>
      <c r="H24" s="5" t="s">
        <v>37</v>
      </c>
      <c r="I24" s="5" t="s">
        <v>48</v>
      </c>
      <c r="J24" s="5" t="s">
        <v>83</v>
      </c>
      <c r="K24" s="7">
        <v>290</v>
      </c>
      <c r="L24" s="5" t="s">
        <v>48</v>
      </c>
    </row>
    <row r="25" spans="1:12" ht="40.5" customHeight="1">
      <c r="A25" s="6">
        <v>21</v>
      </c>
      <c r="B25" s="4" t="s">
        <v>57</v>
      </c>
      <c r="C25" s="10" t="s">
        <v>35</v>
      </c>
      <c r="D25" s="8">
        <v>43181.473611111112</v>
      </c>
      <c r="E25" s="8">
        <v>43181.659861111111</v>
      </c>
      <c r="F25" s="4">
        <f t="shared" si="0"/>
        <v>0.18624999999883585</v>
      </c>
      <c r="G25" s="5" t="s">
        <v>17</v>
      </c>
      <c r="H25" s="5" t="s">
        <v>37</v>
      </c>
      <c r="I25" s="5" t="s">
        <v>48</v>
      </c>
      <c r="J25" s="5" t="s">
        <v>53</v>
      </c>
      <c r="K25" s="7">
        <v>55</v>
      </c>
      <c r="L25" s="5" t="s">
        <v>48</v>
      </c>
    </row>
    <row r="26" spans="1:12" ht="40.5" customHeight="1">
      <c r="A26" s="6">
        <v>22</v>
      </c>
      <c r="B26" s="4" t="s">
        <v>57</v>
      </c>
      <c r="C26" s="10" t="s">
        <v>35</v>
      </c>
      <c r="D26" s="8">
        <v>43181.522222222222</v>
      </c>
      <c r="E26" s="8">
        <v>43181.597222222219</v>
      </c>
      <c r="F26" s="4">
        <f t="shared" si="0"/>
        <v>7.4999999997089617E-2</v>
      </c>
      <c r="G26" s="5" t="s">
        <v>20</v>
      </c>
      <c r="H26" s="5" t="s">
        <v>38</v>
      </c>
      <c r="I26" s="5" t="s">
        <v>67</v>
      </c>
      <c r="J26" s="5" t="s">
        <v>101</v>
      </c>
      <c r="K26" s="7">
        <v>86</v>
      </c>
      <c r="L26" s="5"/>
    </row>
    <row r="27" spans="1:12" ht="40.5" customHeight="1">
      <c r="A27" s="6">
        <v>23</v>
      </c>
      <c r="B27" s="4" t="s">
        <v>57</v>
      </c>
      <c r="C27" s="10" t="s">
        <v>35</v>
      </c>
      <c r="D27" s="8">
        <v>43181.613356481481</v>
      </c>
      <c r="E27" s="8">
        <v>43181.675937499997</v>
      </c>
      <c r="F27" s="4">
        <f t="shared" si="0"/>
        <v>6.2581018515629694E-2</v>
      </c>
      <c r="G27" s="5" t="s">
        <v>16</v>
      </c>
      <c r="H27" s="5" t="s">
        <v>44</v>
      </c>
      <c r="I27" s="5" t="s">
        <v>43</v>
      </c>
      <c r="J27" s="5" t="s">
        <v>111</v>
      </c>
      <c r="K27" s="7">
        <v>559</v>
      </c>
      <c r="L27" s="5"/>
    </row>
    <row r="28" spans="1:12" ht="40.5" customHeight="1">
      <c r="A28" s="6">
        <v>24</v>
      </c>
      <c r="B28" s="4" t="s">
        <v>57</v>
      </c>
      <c r="C28" s="10" t="s">
        <v>35</v>
      </c>
      <c r="D28" s="8">
        <v>43181.614583333336</v>
      </c>
      <c r="E28" s="8">
        <v>43181.68476851852</v>
      </c>
      <c r="F28" s="4">
        <f t="shared" si="0"/>
        <v>7.0185185184527654E-2</v>
      </c>
      <c r="G28" s="5" t="s">
        <v>16</v>
      </c>
      <c r="H28" s="5" t="s">
        <v>39</v>
      </c>
      <c r="I28" s="5" t="s">
        <v>42</v>
      </c>
      <c r="J28" s="5" t="s">
        <v>112</v>
      </c>
      <c r="K28" s="7">
        <v>916</v>
      </c>
      <c r="L28" s="5"/>
    </row>
    <row r="29" spans="1:12" ht="40.5" customHeight="1">
      <c r="A29" s="6">
        <v>25</v>
      </c>
      <c r="B29" s="4" t="s">
        <v>57</v>
      </c>
      <c r="C29" s="10" t="s">
        <v>35</v>
      </c>
      <c r="D29" s="8">
        <v>43181.672222222223</v>
      </c>
      <c r="E29" s="8">
        <v>43181.734629629631</v>
      </c>
      <c r="F29" s="4">
        <f t="shared" si="0"/>
        <v>6.2407407407590654E-2</v>
      </c>
      <c r="G29" s="5" t="s">
        <v>17</v>
      </c>
      <c r="H29" s="5" t="s">
        <v>37</v>
      </c>
      <c r="I29" s="5" t="s">
        <v>48</v>
      </c>
      <c r="J29" s="5" t="s">
        <v>115</v>
      </c>
      <c r="K29" s="7">
        <v>130</v>
      </c>
      <c r="L29" s="5"/>
    </row>
    <row r="30" spans="1:12" ht="40.5" customHeight="1">
      <c r="A30" s="6">
        <v>26</v>
      </c>
      <c r="B30" s="4" t="s">
        <v>57</v>
      </c>
      <c r="C30" s="10" t="s">
        <v>58</v>
      </c>
      <c r="D30" s="8">
        <v>43181.635416666664</v>
      </c>
      <c r="E30" s="8">
        <v>43181.717141203706</v>
      </c>
      <c r="F30" s="4">
        <f t="shared" si="0"/>
        <v>8.1724537041736767E-2</v>
      </c>
      <c r="G30" s="5" t="s">
        <v>17</v>
      </c>
      <c r="H30" s="5" t="s">
        <v>37</v>
      </c>
      <c r="I30" s="5" t="s">
        <v>48</v>
      </c>
      <c r="J30" s="5" t="s">
        <v>114</v>
      </c>
      <c r="K30" s="7">
        <v>1058</v>
      </c>
      <c r="L30" s="5"/>
    </row>
    <row r="31" spans="1:12" ht="40.5" customHeight="1">
      <c r="A31" s="6">
        <v>27</v>
      </c>
      <c r="B31" s="4" t="s">
        <v>57</v>
      </c>
      <c r="C31" s="10" t="s">
        <v>27</v>
      </c>
      <c r="D31" s="8">
        <v>43181.311273148145</v>
      </c>
      <c r="E31" s="8">
        <v>43181.387488425928</v>
      </c>
      <c r="F31" s="4">
        <f t="shared" si="0"/>
        <v>7.6215277782466728E-2</v>
      </c>
      <c r="G31" s="5" t="s">
        <v>14</v>
      </c>
      <c r="H31" s="5" t="s">
        <v>39</v>
      </c>
      <c r="I31" s="5" t="s">
        <v>40</v>
      </c>
      <c r="J31" s="5" t="s">
        <v>55</v>
      </c>
      <c r="K31" s="7">
        <v>3346</v>
      </c>
      <c r="L31" s="5"/>
    </row>
    <row r="32" spans="1:12" ht="40.5" customHeight="1">
      <c r="A32" s="6">
        <v>28</v>
      </c>
      <c r="B32" s="4" t="s">
        <v>57</v>
      </c>
      <c r="C32" s="10" t="s">
        <v>27</v>
      </c>
      <c r="D32" s="8">
        <v>43181.31287037037</v>
      </c>
      <c r="E32" s="8">
        <v>43181.388333333336</v>
      </c>
      <c r="F32" s="4">
        <f t="shared" si="0"/>
        <v>7.5462962966412306E-2</v>
      </c>
      <c r="G32" s="5" t="s">
        <v>14</v>
      </c>
      <c r="H32" s="5" t="s">
        <v>39</v>
      </c>
      <c r="I32" s="5" t="s">
        <v>41</v>
      </c>
      <c r="J32" s="5" t="s">
        <v>51</v>
      </c>
      <c r="K32" s="7">
        <v>1531</v>
      </c>
      <c r="L32" s="5"/>
    </row>
    <row r="33" spans="1:12" ht="40.5" customHeight="1">
      <c r="A33" s="6">
        <v>29</v>
      </c>
      <c r="B33" s="4" t="s">
        <v>57</v>
      </c>
      <c r="C33" s="10" t="s">
        <v>27</v>
      </c>
      <c r="D33" s="8">
        <v>43181.436909722222</v>
      </c>
      <c r="E33" s="8">
        <v>43181.518275462964</v>
      </c>
      <c r="F33" s="4">
        <f t="shared" si="0"/>
        <v>8.1365740741603076E-2</v>
      </c>
      <c r="G33" s="5" t="s">
        <v>13</v>
      </c>
      <c r="H33" s="5" t="s">
        <v>39</v>
      </c>
      <c r="I33" s="5" t="s">
        <v>41</v>
      </c>
      <c r="J33" s="5" t="s">
        <v>75</v>
      </c>
      <c r="K33" s="7">
        <v>259</v>
      </c>
      <c r="L33" s="5"/>
    </row>
    <row r="34" spans="1:12" ht="40.5" customHeight="1">
      <c r="A34" s="6">
        <v>30</v>
      </c>
      <c r="B34" s="4" t="s">
        <v>57</v>
      </c>
      <c r="C34" s="10" t="s">
        <v>27</v>
      </c>
      <c r="D34" s="8">
        <v>43181.458298611113</v>
      </c>
      <c r="E34" s="8">
        <v>43181.530694444446</v>
      </c>
      <c r="F34" s="4">
        <f t="shared" si="0"/>
        <v>7.2395833332848269E-2</v>
      </c>
      <c r="G34" s="5" t="s">
        <v>14</v>
      </c>
      <c r="H34" s="5" t="s">
        <v>62</v>
      </c>
      <c r="I34" s="5" t="s">
        <v>63</v>
      </c>
      <c r="J34" s="5" t="s">
        <v>82</v>
      </c>
      <c r="K34" s="7">
        <v>259</v>
      </c>
      <c r="L34" s="5"/>
    </row>
    <row r="35" spans="1:12" ht="40.5" customHeight="1">
      <c r="A35" s="6">
        <v>31</v>
      </c>
      <c r="B35" s="4" t="s">
        <v>57</v>
      </c>
      <c r="C35" s="10" t="s">
        <v>27</v>
      </c>
      <c r="D35" s="8">
        <v>43181.465254629627</v>
      </c>
      <c r="E35" s="8">
        <v>43181.528333333335</v>
      </c>
      <c r="F35" s="4">
        <f t="shared" si="0"/>
        <v>6.3078703708015382E-2</v>
      </c>
      <c r="G35" s="5" t="s">
        <v>20</v>
      </c>
      <c r="H35" s="5" t="s">
        <v>64</v>
      </c>
      <c r="I35" s="5" t="s">
        <v>65</v>
      </c>
      <c r="J35" s="5" t="s">
        <v>87</v>
      </c>
      <c r="K35" s="7">
        <v>749</v>
      </c>
      <c r="L35" s="5"/>
    </row>
    <row r="36" spans="1:12" ht="40.5" customHeight="1">
      <c r="A36" s="6">
        <v>32</v>
      </c>
      <c r="B36" s="4" t="s">
        <v>57</v>
      </c>
      <c r="C36" s="10" t="s">
        <v>27</v>
      </c>
      <c r="D36" s="8">
        <v>43181.479930555557</v>
      </c>
      <c r="E36" s="8">
        <v>43181.546655092592</v>
      </c>
      <c r="F36" s="4">
        <f t="shared" si="0"/>
        <v>6.6724537035042886E-2</v>
      </c>
      <c r="G36" s="5" t="s">
        <v>13</v>
      </c>
      <c r="H36" s="5" t="s">
        <v>39</v>
      </c>
      <c r="I36" s="5" t="s">
        <v>66</v>
      </c>
      <c r="J36" s="5" t="s">
        <v>94</v>
      </c>
      <c r="K36" s="7">
        <v>1531</v>
      </c>
      <c r="L36" s="5"/>
    </row>
    <row r="37" spans="1:12" ht="40.5" customHeight="1">
      <c r="A37" s="6">
        <v>33</v>
      </c>
      <c r="B37" s="4" t="s">
        <v>57</v>
      </c>
      <c r="C37" s="10" t="s">
        <v>27</v>
      </c>
      <c r="D37" s="8">
        <v>43181.498888888891</v>
      </c>
      <c r="E37" s="8">
        <v>43181.561562499999</v>
      </c>
      <c r="F37" s="4">
        <f t="shared" ref="F37:F68" si="1">E37-D37</f>
        <v>6.267361110803904E-2</v>
      </c>
      <c r="G37" s="5" t="s">
        <v>13</v>
      </c>
      <c r="H37" s="5" t="s">
        <v>39</v>
      </c>
      <c r="I37" s="5" t="s">
        <v>49</v>
      </c>
      <c r="J37" s="5" t="s">
        <v>100</v>
      </c>
      <c r="K37" s="7">
        <v>9563</v>
      </c>
      <c r="L37" s="5"/>
    </row>
    <row r="38" spans="1:12" ht="40.5" customHeight="1">
      <c r="A38" s="6">
        <v>34</v>
      </c>
      <c r="B38" s="4" t="s">
        <v>57</v>
      </c>
      <c r="C38" s="10" t="s">
        <v>27</v>
      </c>
      <c r="D38" s="8">
        <v>43181.533321759256</v>
      </c>
      <c r="E38" s="8">
        <v>43181.576006944444</v>
      </c>
      <c r="F38" s="4">
        <f t="shared" si="1"/>
        <v>4.2685185188020114E-2</v>
      </c>
      <c r="G38" s="5" t="s">
        <v>20</v>
      </c>
      <c r="H38" s="5" t="s">
        <v>60</v>
      </c>
      <c r="I38" s="5" t="s">
        <v>61</v>
      </c>
      <c r="J38" s="5" t="s">
        <v>105</v>
      </c>
      <c r="K38" s="7">
        <v>353</v>
      </c>
      <c r="L38" s="5"/>
    </row>
    <row r="39" spans="1:12" ht="40.5" customHeight="1">
      <c r="A39" s="6">
        <v>35</v>
      </c>
      <c r="B39" s="4" t="s">
        <v>57</v>
      </c>
      <c r="C39" s="10" t="s">
        <v>27</v>
      </c>
      <c r="D39" s="8">
        <v>43181.620532407411</v>
      </c>
      <c r="E39" s="8">
        <v>43181.690798611111</v>
      </c>
      <c r="F39" s="4">
        <f t="shared" si="1"/>
        <v>7.0266203700157348E-2</v>
      </c>
      <c r="G39" s="5" t="s">
        <v>13</v>
      </c>
      <c r="H39" s="5" t="s">
        <v>39</v>
      </c>
      <c r="I39" s="5" t="s">
        <v>49</v>
      </c>
      <c r="J39" s="5" t="s">
        <v>56</v>
      </c>
      <c r="K39" s="7">
        <v>259</v>
      </c>
      <c r="L39" s="5"/>
    </row>
    <row r="40" spans="1:12" ht="40.5" customHeight="1">
      <c r="A40" s="6">
        <v>36</v>
      </c>
      <c r="B40" s="4" t="s">
        <v>57</v>
      </c>
      <c r="C40" s="10" t="s">
        <v>27</v>
      </c>
      <c r="D40" s="8">
        <v>43181.826388888891</v>
      </c>
      <c r="E40" s="8">
        <v>43181.903333333335</v>
      </c>
      <c r="F40" s="4">
        <f t="shared" si="1"/>
        <v>7.6944444444961846E-2</v>
      </c>
      <c r="G40" s="5" t="s">
        <v>14</v>
      </c>
      <c r="H40" s="5" t="s">
        <v>39</v>
      </c>
      <c r="I40" s="5" t="s">
        <v>40</v>
      </c>
      <c r="J40" s="5" t="s">
        <v>117</v>
      </c>
      <c r="K40" s="7">
        <v>422</v>
      </c>
      <c r="L40" s="5"/>
    </row>
    <row r="41" spans="1:12" ht="40.5" customHeight="1">
      <c r="A41" s="6">
        <v>37</v>
      </c>
      <c r="B41" s="4" t="s">
        <v>57</v>
      </c>
      <c r="C41" s="10" t="s">
        <v>30</v>
      </c>
      <c r="D41" s="8">
        <v>43181.420138888891</v>
      </c>
      <c r="E41" s="8">
        <v>43181.668645833335</v>
      </c>
      <c r="F41" s="4">
        <f t="shared" si="1"/>
        <v>0.24850694444467081</v>
      </c>
      <c r="G41" s="5" t="s">
        <v>17</v>
      </c>
      <c r="H41" s="5" t="s">
        <v>37</v>
      </c>
      <c r="I41" s="5" t="s">
        <v>48</v>
      </c>
      <c r="J41" s="5" t="s">
        <v>52</v>
      </c>
      <c r="K41" s="7">
        <v>1150</v>
      </c>
      <c r="L41" s="5" t="s">
        <v>48</v>
      </c>
    </row>
    <row r="42" spans="1:12" ht="40.5" customHeight="1">
      <c r="A42" s="6">
        <v>38</v>
      </c>
      <c r="B42" s="4" t="s">
        <v>57</v>
      </c>
      <c r="C42" s="10" t="s">
        <v>30</v>
      </c>
      <c r="D42" s="8">
        <v>43181.46875</v>
      </c>
      <c r="E42" s="8">
        <v>43181.666284722225</v>
      </c>
      <c r="F42" s="4">
        <f t="shared" si="1"/>
        <v>0.19753472222510027</v>
      </c>
      <c r="G42" s="5" t="s">
        <v>17</v>
      </c>
      <c r="H42" s="5" t="s">
        <v>37</v>
      </c>
      <c r="I42" s="5" t="s">
        <v>48</v>
      </c>
      <c r="J42" s="5" t="s">
        <v>88</v>
      </c>
      <c r="K42" s="7">
        <v>656</v>
      </c>
      <c r="L42" s="5" t="s">
        <v>48</v>
      </c>
    </row>
    <row r="43" spans="1:12" ht="40.5" customHeight="1">
      <c r="A43" s="6">
        <v>39</v>
      </c>
      <c r="B43" s="4" t="s">
        <v>57</v>
      </c>
      <c r="C43" s="10" t="s">
        <v>36</v>
      </c>
      <c r="D43" s="8">
        <v>43181.472916666666</v>
      </c>
      <c r="E43" s="8">
        <v>43181.555543981478</v>
      </c>
      <c r="F43" s="4">
        <f t="shared" si="1"/>
        <v>8.2627314812270924E-2</v>
      </c>
      <c r="G43" s="5" t="s">
        <v>17</v>
      </c>
      <c r="H43" s="5" t="s">
        <v>37</v>
      </c>
      <c r="I43" s="5" t="s">
        <v>48</v>
      </c>
      <c r="J43" s="5" t="s">
        <v>91</v>
      </c>
      <c r="K43" s="7">
        <v>125</v>
      </c>
      <c r="L43" s="5"/>
    </row>
    <row r="44" spans="1:12" ht="40.5" customHeight="1">
      <c r="A44" s="6">
        <v>40</v>
      </c>
      <c r="B44" s="4" t="s">
        <v>57</v>
      </c>
      <c r="C44" s="10" t="s">
        <v>36</v>
      </c>
      <c r="D44" s="8">
        <v>43181.472916666666</v>
      </c>
      <c r="E44" s="8">
        <v>43181.555335648147</v>
      </c>
      <c r="F44" s="4">
        <f t="shared" si="1"/>
        <v>8.2418981481168885E-2</v>
      </c>
      <c r="G44" s="5" t="s">
        <v>17</v>
      </c>
      <c r="H44" s="5" t="s">
        <v>37</v>
      </c>
      <c r="I44" s="5" t="s">
        <v>48</v>
      </c>
      <c r="J44" s="5" t="s">
        <v>92</v>
      </c>
      <c r="K44" s="7">
        <v>82</v>
      </c>
      <c r="L44" s="5"/>
    </row>
    <row r="45" spans="1:12" ht="40.5" customHeight="1">
      <c r="A45" s="6">
        <v>41</v>
      </c>
      <c r="B45" s="4" t="s">
        <v>57</v>
      </c>
      <c r="C45" s="10" t="s">
        <v>36</v>
      </c>
      <c r="D45" s="8">
        <v>43181.472916666666</v>
      </c>
      <c r="E45" s="8">
        <v>43181.555069444446</v>
      </c>
      <c r="F45" s="4">
        <f t="shared" si="1"/>
        <v>8.2152777780720498E-2</v>
      </c>
      <c r="G45" s="5" t="s">
        <v>17</v>
      </c>
      <c r="H45" s="5" t="s">
        <v>37</v>
      </c>
      <c r="I45" s="5" t="s">
        <v>48</v>
      </c>
      <c r="J45" s="5" t="s">
        <v>91</v>
      </c>
      <c r="K45" s="7">
        <v>49</v>
      </c>
      <c r="L45" s="5"/>
    </row>
    <row r="46" spans="1:12" ht="40.5" customHeight="1">
      <c r="A46" s="6">
        <v>42</v>
      </c>
      <c r="B46" s="4" t="s">
        <v>57</v>
      </c>
      <c r="C46" s="10" t="s">
        <v>36</v>
      </c>
      <c r="D46" s="8">
        <v>43181.489583333336</v>
      </c>
      <c r="E46" s="8">
        <v>43181.55574074074</v>
      </c>
      <c r="F46" s="4">
        <f t="shared" si="1"/>
        <v>6.6157407403807156E-2</v>
      </c>
      <c r="G46" s="5" t="s">
        <v>17</v>
      </c>
      <c r="H46" s="5" t="s">
        <v>37</v>
      </c>
      <c r="I46" s="5" t="s">
        <v>48</v>
      </c>
      <c r="J46" s="5" t="s">
        <v>97</v>
      </c>
      <c r="K46" s="7">
        <v>169</v>
      </c>
      <c r="L46" s="5"/>
    </row>
    <row r="47" spans="1:12" ht="40.5" customHeight="1">
      <c r="A47" s="6">
        <v>43</v>
      </c>
      <c r="B47" s="4" t="s">
        <v>57</v>
      </c>
      <c r="C47" s="10" t="s">
        <v>36</v>
      </c>
      <c r="D47" s="8">
        <v>43181.592361111114</v>
      </c>
      <c r="E47" s="8">
        <v>43181.661736111113</v>
      </c>
      <c r="F47" s="4">
        <f t="shared" si="1"/>
        <v>6.9374999999126885E-2</v>
      </c>
      <c r="G47" s="5" t="s">
        <v>20</v>
      </c>
      <c r="H47" s="5" t="s">
        <v>46</v>
      </c>
      <c r="I47" s="5" t="s">
        <v>47</v>
      </c>
      <c r="J47" s="5" t="s">
        <v>109</v>
      </c>
      <c r="K47" s="7">
        <v>372</v>
      </c>
      <c r="L47" s="5"/>
    </row>
    <row r="48" spans="1:12" ht="40.5" customHeight="1">
      <c r="A48" s="6">
        <v>44</v>
      </c>
      <c r="B48" s="4" t="s">
        <v>57</v>
      </c>
      <c r="C48" s="10" t="s">
        <v>26</v>
      </c>
      <c r="D48" s="8">
        <v>43181.412731481483</v>
      </c>
      <c r="E48" s="8">
        <v>43181.486817129633</v>
      </c>
      <c r="F48" s="4">
        <f t="shared" si="1"/>
        <v>7.4085648149775807E-2</v>
      </c>
      <c r="G48" s="5" t="s">
        <v>20</v>
      </c>
      <c r="H48" s="5" t="s">
        <v>60</v>
      </c>
      <c r="I48" s="5" t="s">
        <v>61</v>
      </c>
      <c r="J48" s="5" t="s">
        <v>71</v>
      </c>
      <c r="K48" s="7">
        <v>220</v>
      </c>
      <c r="L48" s="5"/>
    </row>
    <row r="49" spans="1:12" ht="40.5" customHeight="1">
      <c r="A49" s="6">
        <v>45</v>
      </c>
      <c r="B49" s="4" t="s">
        <v>57</v>
      </c>
      <c r="C49" s="10" t="s">
        <v>25</v>
      </c>
      <c r="D49" s="8">
        <v>43181.456250000003</v>
      </c>
      <c r="E49" s="8">
        <v>43181.583668981482</v>
      </c>
      <c r="F49" s="4">
        <f t="shared" si="1"/>
        <v>0.12741898147942265</v>
      </c>
      <c r="G49" s="5" t="s">
        <v>17</v>
      </c>
      <c r="H49" s="5" t="s">
        <v>37</v>
      </c>
      <c r="I49" s="5" t="s">
        <v>48</v>
      </c>
      <c r="J49" s="5" t="s">
        <v>78</v>
      </c>
      <c r="K49" s="7">
        <v>5800</v>
      </c>
      <c r="L49" s="5" t="s">
        <v>48</v>
      </c>
    </row>
    <row r="50" spans="1:12" ht="40.5" customHeight="1">
      <c r="A50" s="6">
        <v>46</v>
      </c>
      <c r="B50" s="4" t="s">
        <v>57</v>
      </c>
      <c r="C50" s="10" t="s">
        <v>25</v>
      </c>
      <c r="D50" s="8">
        <v>43181.456250000003</v>
      </c>
      <c r="E50" s="8">
        <v>43181.585763888892</v>
      </c>
      <c r="F50" s="4">
        <f t="shared" si="1"/>
        <v>0.12951388888905058</v>
      </c>
      <c r="G50" s="5" t="s">
        <v>17</v>
      </c>
      <c r="H50" s="5" t="s">
        <v>37</v>
      </c>
      <c r="I50" s="5" t="s">
        <v>48</v>
      </c>
      <c r="J50" s="5" t="s">
        <v>79</v>
      </c>
      <c r="K50" s="7">
        <v>940</v>
      </c>
      <c r="L50" s="5" t="s">
        <v>48</v>
      </c>
    </row>
    <row r="51" spans="1:12" ht="40.5" customHeight="1">
      <c r="A51" s="6">
        <v>47</v>
      </c>
      <c r="B51" s="4" t="s">
        <v>57</v>
      </c>
      <c r="C51" s="10" t="s">
        <v>25</v>
      </c>
      <c r="D51" s="8">
        <v>43181.456944444442</v>
      </c>
      <c r="E51" s="8">
        <v>43181.54582175926</v>
      </c>
      <c r="F51" s="4">
        <f t="shared" si="1"/>
        <v>8.8877314818091691E-2</v>
      </c>
      <c r="G51" s="5" t="s">
        <v>17</v>
      </c>
      <c r="H51" s="5" t="s">
        <v>37</v>
      </c>
      <c r="I51" s="5" t="s">
        <v>48</v>
      </c>
      <c r="J51" s="5" t="s">
        <v>80</v>
      </c>
      <c r="K51" s="7">
        <v>259</v>
      </c>
      <c r="L51" s="5" t="s">
        <v>48</v>
      </c>
    </row>
    <row r="52" spans="1:12" ht="40.5" customHeight="1">
      <c r="A52" s="6">
        <v>48</v>
      </c>
      <c r="B52" s="4" t="s">
        <v>57</v>
      </c>
      <c r="C52" s="10" t="s">
        <v>25</v>
      </c>
      <c r="D52" s="8">
        <v>43181.457175925927</v>
      </c>
      <c r="E52" s="8">
        <v>43181.51834490741</v>
      </c>
      <c r="F52" s="4">
        <f t="shared" si="1"/>
        <v>6.1168981483206153E-2</v>
      </c>
      <c r="G52" s="5" t="s">
        <v>13</v>
      </c>
      <c r="H52" s="5" t="s">
        <v>39</v>
      </c>
      <c r="I52" s="5" t="s">
        <v>49</v>
      </c>
      <c r="J52" s="5" t="s">
        <v>81</v>
      </c>
      <c r="K52" s="7">
        <v>259</v>
      </c>
      <c r="L52" s="5"/>
    </row>
    <row r="53" spans="1:12" ht="40.5" customHeight="1">
      <c r="A53" s="6">
        <v>49</v>
      </c>
      <c r="B53" s="4" t="s">
        <v>57</v>
      </c>
      <c r="C53" s="10" t="s">
        <v>25</v>
      </c>
      <c r="D53" s="8">
        <v>43181.469444444447</v>
      </c>
      <c r="E53" s="8">
        <v>43181.556863425925</v>
      </c>
      <c r="F53" s="4">
        <f t="shared" si="1"/>
        <v>8.741898147854954E-2</v>
      </c>
      <c r="G53" s="5" t="s">
        <v>17</v>
      </c>
      <c r="H53" s="5" t="s">
        <v>37</v>
      </c>
      <c r="I53" s="5" t="s">
        <v>48</v>
      </c>
      <c r="J53" s="5" t="s">
        <v>89</v>
      </c>
      <c r="K53" s="7">
        <v>86</v>
      </c>
      <c r="L53" s="5" t="s">
        <v>48</v>
      </c>
    </row>
    <row r="54" spans="1:12" ht="40.5" customHeight="1">
      <c r="A54" s="6">
        <v>50</v>
      </c>
      <c r="B54" s="4" t="s">
        <v>57</v>
      </c>
      <c r="C54" s="10" t="s">
        <v>25</v>
      </c>
      <c r="D54" s="8">
        <v>43181.470138888886</v>
      </c>
      <c r="E54" s="8">
        <v>43181.593657407408</v>
      </c>
      <c r="F54" s="4">
        <f t="shared" si="1"/>
        <v>0.12351851852145046</v>
      </c>
      <c r="G54" s="5" t="s">
        <v>17</v>
      </c>
      <c r="H54" s="5" t="s">
        <v>37</v>
      </c>
      <c r="I54" s="5" t="s">
        <v>48</v>
      </c>
      <c r="J54" s="5" t="s">
        <v>90</v>
      </c>
      <c r="K54" s="7">
        <v>308</v>
      </c>
      <c r="L54" s="5" t="s">
        <v>48</v>
      </c>
    </row>
    <row r="55" spans="1:12" ht="40.5" customHeight="1">
      <c r="A55" s="6">
        <v>51</v>
      </c>
      <c r="B55" s="4" t="s">
        <v>57</v>
      </c>
      <c r="C55" s="10" t="s">
        <v>25</v>
      </c>
      <c r="D55" s="8">
        <v>43181.490277777775</v>
      </c>
      <c r="E55" s="8">
        <v>43181.686412037037</v>
      </c>
      <c r="F55" s="4">
        <f t="shared" si="1"/>
        <v>0.19613425926218042</v>
      </c>
      <c r="G55" s="5" t="s">
        <v>17</v>
      </c>
      <c r="H55" s="5" t="s">
        <v>37</v>
      </c>
      <c r="I55" s="5" t="s">
        <v>48</v>
      </c>
      <c r="J55" s="5" t="s">
        <v>98</v>
      </c>
      <c r="K55" s="7">
        <v>1193</v>
      </c>
      <c r="L55" s="5" t="s">
        <v>48</v>
      </c>
    </row>
    <row r="56" spans="1:12" ht="40.5" customHeight="1">
      <c r="A56" s="6">
        <v>52</v>
      </c>
      <c r="B56" s="4" t="s">
        <v>57</v>
      </c>
      <c r="C56" s="10" t="s">
        <v>25</v>
      </c>
      <c r="D56" s="8">
        <v>43181.522349537037</v>
      </c>
      <c r="E56" s="8">
        <v>43181.590543981481</v>
      </c>
      <c r="F56" s="4">
        <f t="shared" si="1"/>
        <v>6.8194444444088731E-2</v>
      </c>
      <c r="G56" s="5" t="s">
        <v>13</v>
      </c>
      <c r="H56" s="5" t="s">
        <v>39</v>
      </c>
      <c r="I56" s="5" t="s">
        <v>45</v>
      </c>
      <c r="J56" s="5" t="s">
        <v>102</v>
      </c>
      <c r="K56" s="7">
        <v>1230</v>
      </c>
      <c r="L56" s="5"/>
    </row>
    <row r="57" spans="1:12" ht="40.5" customHeight="1">
      <c r="A57" s="6">
        <v>53</v>
      </c>
      <c r="B57" s="4" t="s">
        <v>57</v>
      </c>
      <c r="C57" s="10" t="s">
        <v>25</v>
      </c>
      <c r="D57" s="8">
        <v>43181.535902777781</v>
      </c>
      <c r="E57" s="8">
        <v>43181.586712962962</v>
      </c>
      <c r="F57" s="4">
        <f t="shared" si="1"/>
        <v>5.0810185181035195E-2</v>
      </c>
      <c r="G57" s="5" t="s">
        <v>13</v>
      </c>
      <c r="H57" s="5" t="s">
        <v>39</v>
      </c>
      <c r="I57" s="5" t="s">
        <v>45</v>
      </c>
      <c r="J57" s="5" t="s">
        <v>106</v>
      </c>
      <c r="K57" s="7">
        <v>5011</v>
      </c>
      <c r="L57" s="5"/>
    </row>
    <row r="58" spans="1:12" ht="40.5" customHeight="1">
      <c r="A58" s="6">
        <v>54</v>
      </c>
      <c r="B58" s="4" t="s">
        <v>57</v>
      </c>
      <c r="C58" s="10" t="s">
        <v>25</v>
      </c>
      <c r="D58" s="8">
        <v>43181.586111111108</v>
      </c>
      <c r="E58" s="8">
        <v>43181.685127314813</v>
      </c>
      <c r="F58" s="4">
        <f t="shared" si="1"/>
        <v>9.9016203705104999E-2</v>
      </c>
      <c r="G58" s="5" t="s">
        <v>17</v>
      </c>
      <c r="H58" s="5" t="s">
        <v>37</v>
      </c>
      <c r="I58" s="5" t="s">
        <v>48</v>
      </c>
      <c r="J58" s="5" t="s">
        <v>79</v>
      </c>
      <c r="K58" s="7">
        <v>2646</v>
      </c>
      <c r="L58" s="5" t="s">
        <v>48</v>
      </c>
    </row>
    <row r="59" spans="1:12" ht="40.5" customHeight="1">
      <c r="A59" s="6">
        <v>55</v>
      </c>
      <c r="B59" s="4" t="s">
        <v>57</v>
      </c>
      <c r="C59" s="10" t="s">
        <v>25</v>
      </c>
      <c r="D59" s="8">
        <v>43181.703472222223</v>
      </c>
      <c r="E59" s="8">
        <v>43181.748703703706</v>
      </c>
      <c r="F59" s="4">
        <f t="shared" si="1"/>
        <v>4.5231481482915115E-2</v>
      </c>
      <c r="G59" s="5" t="s">
        <v>17</v>
      </c>
      <c r="H59" s="5" t="s">
        <v>37</v>
      </c>
      <c r="I59" s="5" t="s">
        <v>48</v>
      </c>
      <c r="J59" s="5" t="s">
        <v>116</v>
      </c>
      <c r="K59" s="7">
        <v>1056</v>
      </c>
      <c r="L59" s="5"/>
    </row>
    <row r="60" spans="1:12" ht="40.5" customHeight="1">
      <c r="A60" s="6">
        <v>56</v>
      </c>
      <c r="B60" s="4" t="s">
        <v>57</v>
      </c>
      <c r="C60" s="10" t="s">
        <v>25</v>
      </c>
      <c r="D60" s="8">
        <v>43181.70416666667</v>
      </c>
      <c r="E60" s="8">
        <v>43181.749201388891</v>
      </c>
      <c r="F60" s="4">
        <f t="shared" si="1"/>
        <v>4.503472222131677E-2</v>
      </c>
      <c r="G60" s="5" t="s">
        <v>17</v>
      </c>
      <c r="H60" s="5" t="s">
        <v>37</v>
      </c>
      <c r="I60" s="5" t="s">
        <v>48</v>
      </c>
      <c r="J60" s="5" t="s">
        <v>54</v>
      </c>
      <c r="K60" s="7">
        <v>569</v>
      </c>
      <c r="L60" s="5"/>
    </row>
  </sheetData>
  <sortState ref="A5:L60">
    <sortCondition ref="C5:C60"/>
    <sortCondition ref="D5:D60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60">
      <formula1>reasons</formula1>
    </dataValidation>
  </dataValidations>
  <printOptions horizontalCentered="1"/>
  <pageMargins left="0" right="0" top="0.11811023622047245" bottom="0.11811023622047245" header="0.11811023622047245" footer="0.11811023622047245"/>
  <pageSetup paperSize="9" scale="59" orientation="landscape" r:id="rId1"/>
  <rowBreaks count="2" manualBreakCount="2">
    <brk id="25" max="11" man="1"/>
    <brk id="4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Sheet3</vt:lpstr>
      <vt:lpstr>BREAKDOWN</vt:lpstr>
      <vt:lpstr>Sheet3!Print_Area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2018-03-23T04:42:25Z</dcterms:modified>
</cp:coreProperties>
</file>